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M:\330_SAJCP\1. Projets contrats &amp; Marchés\2 DMHIS\3. SSSA\2025-544 Maintenance équip extinct° incendie\2 DCE mapa\2025-544 DCE à publier\"/>
    </mc:Choice>
  </mc:AlternateContent>
  <xr:revisionPtr revIDLastSave="0" documentId="8_{8F7B2167-E27C-479E-8707-BB16A010DDCA}" xr6:coauthVersionLast="47" xr6:coauthVersionMax="47" xr10:uidLastSave="{00000000-0000-0000-0000-000000000000}"/>
  <bookViews>
    <workbookView xWindow="57480" yWindow="-120" windowWidth="29040" windowHeight="15720" xr2:uid="{00000000-000D-0000-FFFF-FFFF00000000}"/>
  </bookViews>
  <sheets>
    <sheet name="2025-544-DPGF-VDEF"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 l="1"/>
  <c r="E7" i="1"/>
  <c r="E8" i="1"/>
  <c r="E9" i="1"/>
  <c r="E10" i="1"/>
  <c r="E11" i="1"/>
  <c r="E12" i="1"/>
  <c r="E13" i="1"/>
  <c r="E14" i="1"/>
  <c r="E15" i="1"/>
  <c r="E16" i="1"/>
  <c r="E17" i="1"/>
  <c r="E18" i="1"/>
  <c r="E22" i="1"/>
  <c r="E23" i="1"/>
  <c r="E27" i="1"/>
  <c r="E28" i="1"/>
  <c r="E33" i="1"/>
  <c r="E32" i="1"/>
  <c r="E31" i="1"/>
  <c r="E34" i="1"/>
  <c r="E35" i="1"/>
  <c r="E36" i="1"/>
</calcChain>
</file>

<file path=xl/sharedStrings.xml><?xml version="1.0" encoding="utf-8"?>
<sst xmlns="http://schemas.openxmlformats.org/spreadsheetml/2006/main" count="50" uniqueCount="45">
  <si>
    <t>Quantité</t>
  </si>
  <si>
    <t>Extincteurs BC</t>
  </si>
  <si>
    <t>Extincteurs CO² 2 KG</t>
  </si>
  <si>
    <t>Extincteurs CO² 5 KG</t>
  </si>
  <si>
    <t>Extincteurs CO² 9 KG</t>
  </si>
  <si>
    <t>Extincteurs EP6</t>
  </si>
  <si>
    <t>Extincteurs EP6A</t>
  </si>
  <si>
    <t>Extincteurs PP50</t>
  </si>
  <si>
    <t>Extincteurs PP6</t>
  </si>
  <si>
    <t>Extincteurs PP9</t>
  </si>
  <si>
    <t>Extincteurs PS10 AUTO</t>
  </si>
  <si>
    <t>Extincteurs PS9 à perche</t>
  </si>
  <si>
    <t>Ensemble</t>
  </si>
  <si>
    <t>Robinet d'incendie armée (RIA) fixe et pivotant DN25/20 et DN25/30</t>
  </si>
  <si>
    <t>Fréquence</t>
  </si>
  <si>
    <t>Annuelle (Un passage par an)</t>
  </si>
  <si>
    <t>ANNEXE 2 À L'ACTE D'ENGAGEMENT : DÉCOMPOSITION DU PRIX GLOBAL ET FORFAITAIRE (DPGF)</t>
  </si>
  <si>
    <t>Montants</t>
  </si>
  <si>
    <t>Rédaction et remise à l'Établissement de tous les documents prévus au marché : bons et rapports d'intervention (suite à chaque visite de maintenance préventive), programmes annuels de maintenance préventive, …</t>
  </si>
  <si>
    <t>Désignation des autres prestations récurrentes</t>
  </si>
  <si>
    <t xml:space="preserve">TOTAL 1 : Montant total annuel HT des prestations récurrentes : </t>
  </si>
  <si>
    <t xml:space="preserve">TOTAL 2 : Montant total annuel HT des autres prestations récurrentes : </t>
  </si>
  <si>
    <t xml:space="preserve">Montant TOTAL 1 (Prestations RÉCURRENTES) sur 48 mois : </t>
  </si>
  <si>
    <r>
      <t>MONTANT FORFAITAIRE TOTAL  DU MARCHÉ SUR SA DURÉ TOTALE (48 MOIS) :</t>
    </r>
    <r>
      <rPr>
        <b/>
        <sz val="11"/>
        <color rgb="FFFF0000"/>
        <rFont val="Calibri"/>
        <family val="2"/>
        <scheme val="minor"/>
      </rPr>
      <t xml:space="preserve"> (*)</t>
    </r>
  </si>
  <si>
    <t xml:space="preserve">Montant TOTAL 2 (Autres prestations RÉCURRENTES) sur 48 mois : </t>
  </si>
  <si>
    <t>PRESTATIONS FORFAITAIRES RÉCURRENTES DE MAINTENANCE PRÉVENTIVE</t>
  </si>
  <si>
    <t>AUTRES PRESTATIONS FORFAITAIRES RÉCURRENTES</t>
  </si>
  <si>
    <r>
      <t>MARCH</t>
    </r>
    <r>
      <rPr>
        <b/>
        <sz val="12"/>
        <rFont val="Calibri"/>
        <family val="2"/>
      </rPr>
      <t xml:space="preserve">É N° 2025-544 : </t>
    </r>
    <r>
      <rPr>
        <b/>
        <sz val="12"/>
        <rFont val="Calibri"/>
        <family val="2"/>
        <scheme val="minor"/>
      </rPr>
      <t>PRESTATIONS DE SERVICE D'ENTRETIEN, DE MAINTENANCE PRÉVENTIVE ET CORRECTIVE ET PRESTATIONS DE VÉRIFICATIONS PÉRIODIQUES DES ÉQUIPEMENTS D’EXTINCTION INCENDIE (RIA ET EXTINCTEURS) POUR RÉPONDRE AUX BESOINS DE L’ÉTABLISSEMENT PUBLIC DU PALAIS DE LA PORTE DORÉE</t>
    </r>
  </si>
  <si>
    <t>Unité</t>
  </si>
  <si>
    <t>Ensemble annuel</t>
  </si>
  <si>
    <t>RÉCAPITULATIF DU MONTANT FORFAITAIRE TOTAL DU MARCHÉ</t>
  </si>
  <si>
    <t xml:space="preserve">Montant forfaitaire total TTC du marché sur sa durée maximale (48 mois) : </t>
  </si>
  <si>
    <r>
      <rPr>
        <b/>
        <sz val="11"/>
        <color rgb="FFFF0000"/>
        <rFont val="Calibri"/>
        <family val="2"/>
        <scheme val="minor"/>
      </rPr>
      <t>(*)</t>
    </r>
    <r>
      <rPr>
        <b/>
        <sz val="11"/>
        <rFont val="Calibri"/>
        <family val="2"/>
        <scheme val="minor"/>
      </rPr>
      <t xml:space="preserve"> Le montant forfaitaire total HT du marché indiqué ci-dessus est à reporter à l'article 3.1 de l'acte d'engagement du marché.</t>
    </r>
  </si>
  <si>
    <t xml:space="preserve">Désignation des prestations 
de maintenance préventive </t>
  </si>
  <si>
    <t>Prix forfaitaire en € HT</t>
  </si>
  <si>
    <t>Prix total en € HT</t>
  </si>
  <si>
    <t>Date et nom de l'entreprise titulaire :</t>
  </si>
  <si>
    <t>PRESTATION FORFAITAIRE NON RÉCURRENTE (effectuée une seule fois en début de marché)</t>
  </si>
  <si>
    <t>Désignation de la prestation non récurrente</t>
  </si>
  <si>
    <t xml:space="preserve">TOTAL 3 : Montant total annuel HT de la prestation NON récurrente : </t>
  </si>
  <si>
    <t xml:space="preserve">Montant TOTAL 3 (Prestation NON RÉCURRENTE) : </t>
  </si>
  <si>
    <t>Fourniture de la liste mise à jour des équipements de l'Établissement en début de marché et du PV de l'existant (cf. artcile 4.1 du CCTP)</t>
  </si>
  <si>
    <t xml:space="preserve">Prix forfaitaire total en € HT </t>
  </si>
  <si>
    <t xml:space="preserve">Prix unitire forfaitisé
en € HT </t>
  </si>
  <si>
    <t>Montant total de la TVA applicable (Taux :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</si>
</sst>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sz val="8"/>
      <name val="Calibri"/>
      <family val="2"/>
      <scheme val="minor"/>
    </font>
    <font>
      <sz val="11"/>
      <color rgb="FFFF0000"/>
      <name val="Calibri"/>
      <family val="2"/>
      <scheme val="minor"/>
    </font>
    <font>
      <b/>
      <sz val="11"/>
      <color theme="1"/>
      <name val="Calibri"/>
      <family val="2"/>
      <scheme val="minor"/>
    </font>
    <font>
      <b/>
      <sz val="12"/>
      <name val="Calibri"/>
      <family val="2"/>
      <scheme val="minor"/>
    </font>
    <font>
      <b/>
      <sz val="12"/>
      <name val="Calibri"/>
      <family val="2"/>
    </font>
    <font>
      <b/>
      <i/>
      <sz val="8"/>
      <color theme="1"/>
      <name val="Calibri"/>
      <family val="2"/>
      <scheme val="minor"/>
    </font>
    <font>
      <sz val="12"/>
      <color theme="1"/>
      <name val="Calibri"/>
      <family val="2"/>
      <scheme val="minor"/>
    </font>
    <font>
      <b/>
      <sz val="11"/>
      <color rgb="FFFF0000"/>
      <name val="Calibri"/>
      <family val="2"/>
      <scheme val="minor"/>
    </font>
    <font>
      <b/>
      <sz val="11"/>
      <name val="Calibri"/>
      <family val="2"/>
      <scheme val="minor"/>
    </font>
    <font>
      <sz val="11"/>
      <name val="Calibri"/>
      <family val="2"/>
      <scheme val="minor"/>
    </font>
    <font>
      <b/>
      <i/>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94">
    <xf numFmtId="0" fontId="0" fillId="0" borderId="0" xfId="0"/>
    <xf numFmtId="0" fontId="0" fillId="0" borderId="0" xfId="0" applyAlignment="1">
      <alignment horizontal="center" vertical="center" wrapText="1"/>
    </xf>
    <xf numFmtId="0" fontId="10" fillId="0" borderId="0" xfId="0" applyFont="1"/>
    <xf numFmtId="0" fontId="4" fillId="0" borderId="0" xfId="0" applyFont="1" applyAlignment="1">
      <alignment horizontal="justify" vertical="center" wrapText="1"/>
    </xf>
    <xf numFmtId="0" fontId="6" fillId="0" borderId="0" xfId="0" applyFont="1" applyAlignment="1">
      <alignment horizontal="justify" vertical="center"/>
    </xf>
    <xf numFmtId="0" fontId="7" fillId="0" borderId="0" xfId="0" applyFont="1" applyAlignment="1">
      <alignment horizontal="justify" vertical="center"/>
    </xf>
    <xf numFmtId="0" fontId="9" fillId="0" borderId="0" xfId="0" applyFont="1" applyAlignment="1">
      <alignment horizontal="left" vertical="center" wrapText="1"/>
    </xf>
    <xf numFmtId="0" fontId="9" fillId="0" borderId="0" xfId="0" applyFont="1" applyAlignment="1">
      <alignment horizontal="center" vertical="center"/>
    </xf>
    <xf numFmtId="0" fontId="8" fillId="0" borderId="0" xfId="0" applyFont="1"/>
    <xf numFmtId="0" fontId="4" fillId="0" borderId="0" xfId="0" applyFont="1" applyAlignment="1">
      <alignment horizontal="justify" vertical="center"/>
    </xf>
    <xf numFmtId="0" fontId="3" fillId="0" borderId="0" xfId="0" applyFont="1"/>
    <xf numFmtId="164" fontId="9" fillId="0" borderId="9" xfId="0" applyNumberFormat="1" applyFont="1" applyBorder="1" applyAlignment="1">
      <alignment horizontal="center" vertical="center"/>
    </xf>
    <xf numFmtId="164" fontId="10" fillId="0" borderId="9" xfId="0" applyNumberFormat="1" applyFont="1"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Alignment="1">
      <alignment horizontal="center" vertical="center"/>
    </xf>
    <xf numFmtId="0" fontId="2" fillId="0" borderId="0" xfId="0" applyFont="1" applyAlignment="1">
      <alignment horizontal="center" vertical="center"/>
    </xf>
    <xf numFmtId="0" fontId="10" fillId="0" borderId="3" xfId="0" applyFont="1" applyBorder="1" applyAlignment="1">
      <alignment horizontal="left" vertical="center" wrapText="1"/>
    </xf>
    <xf numFmtId="0" fontId="8" fillId="0" borderId="0" xfId="0" applyFont="1" applyAlignment="1">
      <alignment vertical="center"/>
    </xf>
    <xf numFmtId="0" fontId="10" fillId="0" borderId="8" xfId="0" applyFont="1" applyBorder="1" applyAlignment="1">
      <alignment horizontal="left" vertical="center" wrapText="1"/>
    </xf>
    <xf numFmtId="0" fontId="9" fillId="0" borderId="13" xfId="0" applyFont="1" applyBorder="1" applyAlignment="1">
      <alignment horizontal="center" vertical="center" wrapText="1"/>
    </xf>
    <xf numFmtId="164" fontId="10" fillId="0" borderId="14" xfId="0" applyNumberFormat="1" applyFont="1" applyBorder="1" applyAlignment="1">
      <alignment horizontal="center" vertical="center" wrapText="1"/>
    </xf>
    <xf numFmtId="0" fontId="8" fillId="0" borderId="0" xfId="0" applyFont="1" applyAlignment="1">
      <alignment vertical="center" wrapText="1"/>
    </xf>
    <xf numFmtId="0" fontId="10" fillId="0" borderId="13" xfId="0" applyFont="1" applyBorder="1" applyAlignment="1">
      <alignment horizontal="center" vertical="center" wrapText="1"/>
    </xf>
    <xf numFmtId="0" fontId="3" fillId="0" borderId="0" xfId="0" applyFont="1" applyAlignment="1">
      <alignment horizontal="center" vertical="center"/>
    </xf>
    <xf numFmtId="0" fontId="9" fillId="0" borderId="0" xfId="0" applyFont="1" applyAlignment="1">
      <alignment horizontal="right" vertical="center"/>
    </xf>
    <xf numFmtId="164" fontId="9" fillId="0" borderId="0" xfId="0" applyNumberFormat="1" applyFont="1" applyAlignment="1">
      <alignment horizontal="center" vertical="center"/>
    </xf>
    <xf numFmtId="0" fontId="0" fillId="0" borderId="8" xfId="0" applyBorder="1" applyAlignment="1">
      <alignment horizontal="left" vertical="center"/>
    </xf>
    <xf numFmtId="164" fontId="0" fillId="0" borderId="18" xfId="0" applyNumberFormat="1" applyBorder="1" applyAlignment="1">
      <alignment horizontal="center" vertical="center"/>
    </xf>
    <xf numFmtId="164" fontId="0" fillId="0" borderId="14" xfId="0" applyNumberFormat="1" applyBorder="1" applyAlignment="1">
      <alignment horizontal="center" vertical="center"/>
    </xf>
    <xf numFmtId="164" fontId="10" fillId="0" borderId="13" xfId="0" applyNumberFormat="1" applyFont="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10" fillId="0" borderId="17" xfId="0" applyFont="1" applyBorder="1" applyAlignment="1">
      <alignment horizontal="center" vertical="center" wrapText="1"/>
    </xf>
    <xf numFmtId="164" fontId="0" fillId="0" borderId="20" xfId="0" applyNumberFormat="1" applyBorder="1" applyAlignment="1">
      <alignment horizontal="center" vertical="center"/>
    </xf>
    <xf numFmtId="0" fontId="10" fillId="0" borderId="21" xfId="0" applyFont="1" applyBorder="1" applyAlignment="1">
      <alignment horizontal="left" vertical="center" wrapText="1"/>
    </xf>
    <xf numFmtId="0" fontId="9" fillId="0" borderId="17" xfId="0" applyFont="1" applyBorder="1" applyAlignment="1">
      <alignment horizontal="center" vertical="center" wrapText="1"/>
    </xf>
    <xf numFmtId="164" fontId="10" fillId="0" borderId="22" xfId="0" applyNumberFormat="1" applyFont="1" applyBorder="1" applyAlignment="1">
      <alignment horizontal="center" vertical="center" wrapText="1"/>
    </xf>
    <xf numFmtId="0" fontId="9" fillId="0" borderId="19" xfId="0" applyFont="1" applyBorder="1" applyAlignment="1">
      <alignment horizontal="right" vertical="center" wrapText="1"/>
    </xf>
    <xf numFmtId="164" fontId="0" fillId="0" borderId="19" xfId="0" applyNumberFormat="1" applyBorder="1" applyAlignment="1">
      <alignment horizontal="center" vertical="center"/>
    </xf>
    <xf numFmtId="0" fontId="9" fillId="5" borderId="9" xfId="0" applyFont="1" applyFill="1" applyBorder="1" applyAlignment="1">
      <alignment horizontal="center" vertical="center"/>
    </xf>
    <xf numFmtId="164" fontId="9" fillId="3" borderId="9" xfId="0" applyNumberFormat="1" applyFont="1" applyFill="1" applyBorder="1" applyAlignment="1">
      <alignment horizontal="center" vertical="center"/>
    </xf>
    <xf numFmtId="0" fontId="9" fillId="4" borderId="15" xfId="0" applyFont="1" applyFill="1" applyBorder="1" applyAlignment="1">
      <alignment horizontal="center" vertical="center" wrapText="1"/>
    </xf>
    <xf numFmtId="0" fontId="9" fillId="4" borderId="9" xfId="0" applyFont="1" applyFill="1" applyBorder="1" applyAlignment="1">
      <alignment horizontal="center" vertical="center" wrapText="1"/>
    </xf>
    <xf numFmtId="164" fontId="10" fillId="0" borderId="17" xfId="0" applyNumberFormat="1" applyFont="1" applyBorder="1" applyAlignment="1">
      <alignment horizontal="center" vertical="center" wrapText="1"/>
    </xf>
    <xf numFmtId="164" fontId="3" fillId="3" borderId="9" xfId="0" applyNumberFormat="1" applyFont="1" applyFill="1" applyBorder="1" applyAlignment="1">
      <alignment horizontal="center" vertical="center"/>
    </xf>
    <xf numFmtId="0" fontId="0" fillId="0" borderId="0" xfId="0" applyAlignment="1">
      <alignment vertical="top"/>
    </xf>
    <xf numFmtId="0" fontId="8" fillId="0" borderId="0" xfId="0" applyFont="1" applyAlignment="1">
      <alignment vertical="top"/>
    </xf>
    <xf numFmtId="0" fontId="2" fillId="0" borderId="0" xfId="0" applyFont="1" applyAlignment="1">
      <alignment horizontal="left" vertical="center"/>
    </xf>
    <xf numFmtId="0" fontId="3" fillId="0" borderId="13"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0" fillId="0" borderId="0" xfId="0" applyAlignment="1">
      <alignment horizontal="center"/>
    </xf>
    <xf numFmtId="164" fontId="0" fillId="0" borderId="1" xfId="0" applyNumberFormat="1" applyBorder="1" applyAlignment="1">
      <alignment horizontal="center" vertical="center"/>
    </xf>
    <xf numFmtId="164" fontId="0" fillId="0" borderId="4" xfId="0" applyNumberForma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9" fillId="0" borderId="11" xfId="0" applyFont="1" applyBorder="1" applyAlignment="1">
      <alignment horizontal="right" vertical="center"/>
    </xf>
    <xf numFmtId="0" fontId="9" fillId="0" borderId="12" xfId="0" applyFont="1" applyBorder="1" applyAlignment="1">
      <alignment horizontal="right" vertical="center"/>
    </xf>
    <xf numFmtId="0" fontId="9" fillId="0" borderId="15" xfId="0" applyFont="1" applyBorder="1" applyAlignment="1">
      <alignment horizontal="right" vertical="center"/>
    </xf>
    <xf numFmtId="0" fontId="10" fillId="0" borderId="5" xfId="0" applyFont="1" applyBorder="1" applyAlignment="1">
      <alignment horizontal="right"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10" xfId="0" applyFont="1" applyFill="1" applyBorder="1" applyAlignment="1">
      <alignment horizontal="center" vertical="center"/>
    </xf>
    <xf numFmtId="0" fontId="11" fillId="0" borderId="6" xfId="0" applyFont="1" applyBorder="1" applyAlignment="1">
      <alignment horizontal="left" vertical="top"/>
    </xf>
    <xf numFmtId="0" fontId="11" fillId="0" borderId="7" xfId="0" applyFont="1" applyBorder="1" applyAlignment="1">
      <alignment horizontal="left" vertical="top"/>
    </xf>
    <xf numFmtId="0" fontId="11" fillId="0" borderId="10" xfId="0" applyFont="1" applyBorder="1" applyAlignment="1">
      <alignment horizontal="left" vertical="top"/>
    </xf>
    <xf numFmtId="0" fontId="9" fillId="0" borderId="0" xfId="0" applyFont="1" applyAlignment="1">
      <alignment horizontal="left" vertical="top" wrapText="1"/>
    </xf>
    <xf numFmtId="0" fontId="10" fillId="0" borderId="0" xfId="0" applyFont="1" applyAlignment="1">
      <alignment vertical="top"/>
    </xf>
    <xf numFmtId="0" fontId="9" fillId="3" borderId="6" xfId="0" applyFont="1" applyFill="1" applyBorder="1" applyAlignment="1">
      <alignment horizontal="right" vertical="center"/>
    </xf>
    <xf numFmtId="0" fontId="9" fillId="3" borderId="7" xfId="0" applyFont="1" applyFill="1" applyBorder="1" applyAlignment="1">
      <alignment horizontal="right" vertical="center"/>
    </xf>
    <xf numFmtId="0" fontId="9" fillId="3" borderId="10" xfId="0" applyFont="1" applyFill="1" applyBorder="1" applyAlignment="1">
      <alignment horizontal="right" vertical="center"/>
    </xf>
    <xf numFmtId="0" fontId="9" fillId="0" borderId="11" xfId="0" applyFont="1" applyBorder="1" applyAlignment="1">
      <alignment horizontal="right" vertical="center" wrapText="1"/>
    </xf>
    <xf numFmtId="0" fontId="10" fillId="0" borderId="12" xfId="0" applyFont="1" applyBorder="1" applyAlignment="1">
      <alignment horizontal="right" vertical="center"/>
    </xf>
    <xf numFmtId="0" fontId="10" fillId="0" borderId="15" xfId="0" applyFont="1" applyBorder="1" applyAlignment="1">
      <alignment horizontal="right" vertical="center"/>
    </xf>
    <xf numFmtId="0" fontId="10" fillId="0" borderId="11" xfId="0" applyFont="1" applyBorder="1" applyAlignment="1">
      <alignment horizontal="right" vertical="center" wrapText="1"/>
    </xf>
    <xf numFmtId="0" fontId="10" fillId="0" borderId="12" xfId="0" applyFont="1" applyBorder="1" applyAlignment="1">
      <alignment vertical="center"/>
    </xf>
    <xf numFmtId="0" fontId="10" fillId="0" borderId="15" xfId="0" applyFont="1" applyBorder="1" applyAlignment="1">
      <alignment vertical="center"/>
    </xf>
    <xf numFmtId="0" fontId="10" fillId="0" borderId="5" xfId="0" applyFont="1" applyBorder="1" applyAlignment="1">
      <alignment vertical="center"/>
    </xf>
    <xf numFmtId="0" fontId="9" fillId="5" borderId="6" xfId="0" applyFont="1" applyFill="1" applyBorder="1" applyAlignment="1">
      <alignment horizontal="center" vertical="center"/>
    </xf>
    <xf numFmtId="0" fontId="9" fillId="5" borderId="7" xfId="0" applyFont="1" applyFill="1" applyBorder="1" applyAlignment="1">
      <alignment horizontal="center" vertical="center"/>
    </xf>
    <xf numFmtId="0" fontId="9" fillId="5" borderId="10" xfId="0" applyFont="1" applyFill="1" applyBorder="1" applyAlignment="1">
      <alignment horizontal="center" vertical="center"/>
    </xf>
    <xf numFmtId="164" fontId="0" fillId="0" borderId="16" xfId="0" applyNumberFormat="1" applyBorder="1" applyAlignment="1">
      <alignment horizontal="center" vertical="center" wrapText="1"/>
    </xf>
    <xf numFmtId="164" fontId="0" fillId="0" borderId="16" xfId="0" applyNumberFormat="1" applyBorder="1" applyAlignment="1">
      <alignment horizontal="center" vertical="center"/>
    </xf>
    <xf numFmtId="0" fontId="9" fillId="3" borderId="6" xfId="0" applyFont="1" applyFill="1" applyBorder="1" applyAlignment="1">
      <alignment horizontal="right" vertical="center" wrapText="1"/>
    </xf>
    <xf numFmtId="0" fontId="9" fillId="3" borderId="7" xfId="0" applyFont="1" applyFill="1" applyBorder="1" applyAlignment="1">
      <alignment horizontal="right" vertical="center" wrapText="1"/>
    </xf>
    <xf numFmtId="0" fontId="9" fillId="3" borderId="10"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6"/>
  <sheetViews>
    <sheetView tabSelected="1" workbookViewId="0">
      <selection activeCell="E32" sqref="E32"/>
    </sheetView>
  </sheetViews>
  <sheetFormatPr baseColWidth="10" defaultRowHeight="14.5" x14ac:dyDescent="0.35"/>
  <cols>
    <col min="1" max="1" width="59.7265625" customWidth="1"/>
    <col min="2" max="2" width="15.81640625" customWidth="1"/>
    <col min="3" max="3" width="15.90625" customWidth="1"/>
    <col min="4" max="4" width="10.36328125" customWidth="1"/>
    <col min="5" max="5" width="18.26953125" customWidth="1"/>
    <col min="6" max="6" width="156.1796875" customWidth="1"/>
  </cols>
  <sheetData>
    <row r="1" spans="1:10" ht="66.650000000000006" customHeight="1" thickBot="1" x14ac:dyDescent="0.4">
      <c r="A1" s="61" t="s">
        <v>27</v>
      </c>
      <c r="B1" s="62"/>
      <c r="C1" s="62"/>
      <c r="D1" s="62"/>
      <c r="E1" s="63"/>
    </row>
    <row r="2" spans="1:10" ht="16.5" customHeight="1" thickBot="1" x14ac:dyDescent="0.4">
      <c r="A2" s="58" t="s">
        <v>16</v>
      </c>
      <c r="B2" s="59"/>
      <c r="C2" s="59"/>
      <c r="D2" s="59"/>
      <c r="E2" s="60"/>
    </row>
    <row r="3" spans="1:10" ht="7" customHeight="1" thickBot="1" x14ac:dyDescent="0.4">
      <c r="A3" s="24"/>
      <c r="B3" s="24"/>
      <c r="C3" s="24"/>
      <c r="D3" s="24"/>
      <c r="E3" s="24"/>
    </row>
    <row r="4" spans="1:10" ht="21" customHeight="1" thickBot="1" x14ac:dyDescent="0.4">
      <c r="A4" s="68" t="s">
        <v>25</v>
      </c>
      <c r="B4" s="69"/>
      <c r="C4" s="69"/>
      <c r="D4" s="69"/>
      <c r="E4" s="70"/>
    </row>
    <row r="5" spans="1:10" s="1" customFormat="1" ht="44" thickBot="1" x14ac:dyDescent="0.4">
      <c r="A5" s="31" t="s">
        <v>33</v>
      </c>
      <c r="B5" s="32" t="s">
        <v>14</v>
      </c>
      <c r="C5" s="32" t="s">
        <v>43</v>
      </c>
      <c r="D5" s="33" t="s">
        <v>0</v>
      </c>
      <c r="E5" s="34" t="s">
        <v>42</v>
      </c>
      <c r="F5" s="22"/>
      <c r="G5" s="22"/>
      <c r="H5" s="22"/>
      <c r="I5" s="22"/>
      <c r="J5" s="22"/>
    </row>
    <row r="6" spans="1:10" s="15" customFormat="1" ht="15.65" customHeight="1" x14ac:dyDescent="0.35">
      <c r="A6" s="27" t="s">
        <v>1</v>
      </c>
      <c r="B6" s="89" t="s">
        <v>15</v>
      </c>
      <c r="C6" s="28">
        <v>0</v>
      </c>
      <c r="D6" s="52">
        <v>2</v>
      </c>
      <c r="E6" s="29">
        <f>(C6*D6)</f>
        <v>0</v>
      </c>
    </row>
    <row r="7" spans="1:10" s="15" customFormat="1" ht="15.65" customHeight="1" x14ac:dyDescent="0.35">
      <c r="A7" s="13" t="s">
        <v>2</v>
      </c>
      <c r="B7" s="90"/>
      <c r="C7" s="56">
        <v>0</v>
      </c>
      <c r="D7" s="53">
        <v>52</v>
      </c>
      <c r="E7" s="29">
        <f t="shared" ref="E7:E17" si="0">(C7*D7)</f>
        <v>0</v>
      </c>
      <c r="F7" s="51"/>
      <c r="G7" s="16"/>
    </row>
    <row r="8" spans="1:10" s="15" customFormat="1" ht="15.65" customHeight="1" x14ac:dyDescent="0.35">
      <c r="A8" s="13" t="s">
        <v>3</v>
      </c>
      <c r="B8" s="90"/>
      <c r="C8" s="56">
        <v>0</v>
      </c>
      <c r="D8" s="53">
        <v>4</v>
      </c>
      <c r="E8" s="29">
        <f t="shared" si="0"/>
        <v>0</v>
      </c>
    </row>
    <row r="9" spans="1:10" s="15" customFormat="1" ht="15.65" customHeight="1" x14ac:dyDescent="0.35">
      <c r="A9" s="13" t="s">
        <v>4</v>
      </c>
      <c r="B9" s="90"/>
      <c r="C9" s="56">
        <v>0</v>
      </c>
      <c r="D9" s="53">
        <v>2</v>
      </c>
      <c r="E9" s="29">
        <f t="shared" si="0"/>
        <v>0</v>
      </c>
    </row>
    <row r="10" spans="1:10" s="15" customFormat="1" ht="15.65" customHeight="1" x14ac:dyDescent="0.35">
      <c r="A10" s="13" t="s">
        <v>5</v>
      </c>
      <c r="B10" s="90"/>
      <c r="C10" s="56">
        <v>0</v>
      </c>
      <c r="D10" s="53">
        <v>4</v>
      </c>
      <c r="E10" s="29">
        <f t="shared" si="0"/>
        <v>0</v>
      </c>
    </row>
    <row r="11" spans="1:10" s="15" customFormat="1" ht="15.65" customHeight="1" x14ac:dyDescent="0.35">
      <c r="A11" s="13" t="s">
        <v>6</v>
      </c>
      <c r="B11" s="90"/>
      <c r="C11" s="56">
        <v>0</v>
      </c>
      <c r="D11" s="53">
        <v>130</v>
      </c>
      <c r="E11" s="29">
        <f t="shared" si="0"/>
        <v>0</v>
      </c>
    </row>
    <row r="12" spans="1:10" s="15" customFormat="1" ht="15.65" customHeight="1" x14ac:dyDescent="0.35">
      <c r="A12" s="13" t="s">
        <v>7</v>
      </c>
      <c r="B12" s="90"/>
      <c r="C12" s="56">
        <v>0</v>
      </c>
      <c r="D12" s="53">
        <v>2</v>
      </c>
      <c r="E12" s="29">
        <f t="shared" si="0"/>
        <v>0</v>
      </c>
    </row>
    <row r="13" spans="1:10" s="15" customFormat="1" ht="15.65" customHeight="1" x14ac:dyDescent="0.35">
      <c r="A13" s="13" t="s">
        <v>8</v>
      </c>
      <c r="B13" s="90"/>
      <c r="C13" s="56">
        <v>0</v>
      </c>
      <c r="D13" s="53">
        <v>2</v>
      </c>
      <c r="E13" s="29">
        <f t="shared" si="0"/>
        <v>0</v>
      </c>
    </row>
    <row r="14" spans="1:10" s="15" customFormat="1" ht="15.65" customHeight="1" x14ac:dyDescent="0.35">
      <c r="A14" s="13" t="s">
        <v>9</v>
      </c>
      <c r="B14" s="90"/>
      <c r="C14" s="56">
        <v>0</v>
      </c>
      <c r="D14" s="53">
        <v>6</v>
      </c>
      <c r="E14" s="29">
        <f t="shared" si="0"/>
        <v>0</v>
      </c>
    </row>
    <row r="15" spans="1:10" s="15" customFormat="1" ht="15.65" customHeight="1" x14ac:dyDescent="0.35">
      <c r="A15" s="14" t="s">
        <v>10</v>
      </c>
      <c r="B15" s="90"/>
      <c r="C15" s="56">
        <v>0</v>
      </c>
      <c r="D15" s="53">
        <v>2</v>
      </c>
      <c r="E15" s="29">
        <f t="shared" si="0"/>
        <v>0</v>
      </c>
    </row>
    <row r="16" spans="1:10" s="15" customFormat="1" ht="15.5" customHeight="1" x14ac:dyDescent="0.35">
      <c r="A16" s="13" t="s">
        <v>11</v>
      </c>
      <c r="B16" s="90"/>
      <c r="C16" s="56">
        <v>0</v>
      </c>
      <c r="D16" s="53">
        <v>2</v>
      </c>
      <c r="E16" s="29">
        <f t="shared" si="0"/>
        <v>0</v>
      </c>
    </row>
    <row r="17" spans="1:6" s="15" customFormat="1" ht="16" customHeight="1" thickBot="1" x14ac:dyDescent="0.4">
      <c r="A17" s="17" t="s">
        <v>13</v>
      </c>
      <c r="B17" s="90"/>
      <c r="C17" s="57">
        <v>0</v>
      </c>
      <c r="D17" s="54">
        <v>15</v>
      </c>
      <c r="E17" s="37">
        <f t="shared" si="0"/>
        <v>0</v>
      </c>
    </row>
    <row r="18" spans="1:6" s="15" customFormat="1" ht="18.649999999999999" customHeight="1" thickBot="1" x14ac:dyDescent="0.4">
      <c r="A18" s="91" t="s">
        <v>20</v>
      </c>
      <c r="B18" s="92"/>
      <c r="C18" s="92"/>
      <c r="D18" s="93"/>
      <c r="E18" s="48">
        <f>SUM(E6:E17)</f>
        <v>0</v>
      </c>
    </row>
    <row r="19" spans="1:6" s="15" customFormat="1" ht="7.5" customHeight="1" thickBot="1" x14ac:dyDescent="0.4">
      <c r="A19" s="41"/>
      <c r="B19" s="41"/>
      <c r="C19" s="41"/>
      <c r="D19" s="41"/>
      <c r="E19" s="42"/>
    </row>
    <row r="20" spans="1:6" ht="21" customHeight="1" thickBot="1" x14ac:dyDescent="0.4">
      <c r="A20" s="68" t="s">
        <v>26</v>
      </c>
      <c r="B20" s="69"/>
      <c r="C20" s="69"/>
      <c r="D20" s="69"/>
      <c r="E20" s="70"/>
    </row>
    <row r="21" spans="1:6" s="2" customFormat="1" ht="29.5" thickBot="1" x14ac:dyDescent="0.4">
      <c r="A21" s="35" t="s">
        <v>19</v>
      </c>
      <c r="B21" s="45" t="s">
        <v>28</v>
      </c>
      <c r="C21" s="46" t="s">
        <v>34</v>
      </c>
      <c r="D21" s="46" t="s">
        <v>0</v>
      </c>
      <c r="E21" s="46" t="s">
        <v>35</v>
      </c>
    </row>
    <row r="22" spans="1:6" s="2" customFormat="1" ht="58.5" thickBot="1" x14ac:dyDescent="0.4">
      <c r="A22" s="38" t="s">
        <v>18</v>
      </c>
      <c r="B22" s="36" t="s">
        <v>29</v>
      </c>
      <c r="C22" s="47">
        <v>0</v>
      </c>
      <c r="D22" s="39">
        <v>1</v>
      </c>
      <c r="E22" s="40">
        <f>(C22*D22)</f>
        <v>0</v>
      </c>
      <c r="F22" s="18"/>
    </row>
    <row r="23" spans="1:6" ht="18.649999999999999" customHeight="1" thickBot="1" x14ac:dyDescent="0.4">
      <c r="A23" s="76" t="s">
        <v>21</v>
      </c>
      <c r="B23" s="77"/>
      <c r="C23" s="77"/>
      <c r="D23" s="78"/>
      <c r="E23" s="44">
        <f>SUM(E22)</f>
        <v>0</v>
      </c>
    </row>
    <row r="24" spans="1:6" ht="7.5" customHeight="1" thickBot="1" x14ac:dyDescent="0.4">
      <c r="A24" s="25"/>
      <c r="B24" s="25"/>
      <c r="C24" s="25"/>
      <c r="D24" s="25"/>
      <c r="E24" s="26"/>
    </row>
    <row r="25" spans="1:6" ht="16" customHeight="1" thickBot="1" x14ac:dyDescent="0.4">
      <c r="A25" s="86" t="s">
        <v>37</v>
      </c>
      <c r="B25" s="87"/>
      <c r="C25" s="87"/>
      <c r="D25" s="87"/>
      <c r="E25" s="88"/>
    </row>
    <row r="26" spans="1:6" s="2" customFormat="1" ht="29.5" thickBot="1" x14ac:dyDescent="0.4">
      <c r="A26" s="35" t="s">
        <v>38</v>
      </c>
      <c r="B26" s="45" t="s">
        <v>28</v>
      </c>
      <c r="C26" s="46" t="s">
        <v>34</v>
      </c>
      <c r="D26" s="46" t="s">
        <v>0</v>
      </c>
      <c r="E26" s="46" t="s">
        <v>35</v>
      </c>
    </row>
    <row r="27" spans="1:6" s="2" customFormat="1" ht="29.5" thickBot="1" x14ac:dyDescent="0.4">
      <c r="A27" s="19" t="s">
        <v>41</v>
      </c>
      <c r="B27" s="23" t="s">
        <v>12</v>
      </c>
      <c r="C27" s="30">
        <v>0</v>
      </c>
      <c r="D27" s="20">
        <v>1</v>
      </c>
      <c r="E27" s="21">
        <f>(C27*D27)</f>
        <v>0</v>
      </c>
      <c r="F27" s="22"/>
    </row>
    <row r="28" spans="1:6" ht="18.649999999999999" customHeight="1" thickBot="1" x14ac:dyDescent="0.4">
      <c r="A28" s="76" t="s">
        <v>39</v>
      </c>
      <c r="B28" s="77"/>
      <c r="C28" s="77"/>
      <c r="D28" s="78"/>
      <c r="E28" s="44">
        <f>SUM(E27)</f>
        <v>0</v>
      </c>
    </row>
    <row r="29" spans="1:6" ht="7.5" customHeight="1" thickBot="1" x14ac:dyDescent="0.4">
      <c r="A29" s="25"/>
      <c r="B29" s="25"/>
      <c r="C29" s="25"/>
      <c r="D29" s="25"/>
      <c r="E29" s="26"/>
    </row>
    <row r="30" spans="1:6" ht="19.5" customHeight="1" thickBot="1" x14ac:dyDescent="0.4">
      <c r="A30" s="86" t="s">
        <v>30</v>
      </c>
      <c r="B30" s="87"/>
      <c r="C30" s="87"/>
      <c r="D30" s="88"/>
      <c r="E30" s="43" t="s">
        <v>17</v>
      </c>
    </row>
    <row r="31" spans="1:6" s="10" customFormat="1" ht="18.649999999999999" customHeight="1" thickBot="1" x14ac:dyDescent="0.4">
      <c r="A31" s="64" t="s">
        <v>22</v>
      </c>
      <c r="B31" s="65"/>
      <c r="C31" s="66"/>
      <c r="D31" s="67"/>
      <c r="E31" s="12">
        <f>(E18*4)</f>
        <v>0</v>
      </c>
    </row>
    <row r="32" spans="1:6" s="10" customFormat="1" ht="18.649999999999999" customHeight="1" thickBot="1" x14ac:dyDescent="0.4">
      <c r="A32" s="64" t="s">
        <v>24</v>
      </c>
      <c r="B32" s="65"/>
      <c r="C32" s="66"/>
      <c r="D32" s="67"/>
      <c r="E32" s="12">
        <f>(E23*4)</f>
        <v>0</v>
      </c>
    </row>
    <row r="33" spans="1:7" s="10" customFormat="1" ht="18.649999999999999" customHeight="1" thickBot="1" x14ac:dyDescent="0.4">
      <c r="A33" s="64" t="s">
        <v>40</v>
      </c>
      <c r="B33" s="65"/>
      <c r="C33" s="66"/>
      <c r="D33" s="67"/>
      <c r="E33" s="12">
        <f>(E28)</f>
        <v>0</v>
      </c>
    </row>
    <row r="34" spans="1:7" s="10" customFormat="1" ht="18.649999999999999" customHeight="1" thickBot="1" x14ac:dyDescent="0.4">
      <c r="A34" s="76" t="s">
        <v>23</v>
      </c>
      <c r="B34" s="77"/>
      <c r="C34" s="77"/>
      <c r="D34" s="78"/>
      <c r="E34" s="44">
        <f>SUM(E31:E33)</f>
        <v>0</v>
      </c>
    </row>
    <row r="35" spans="1:7" ht="18.649999999999999" customHeight="1" thickBot="1" x14ac:dyDescent="0.4">
      <c r="A35" s="82" t="s">
        <v>44</v>
      </c>
      <c r="B35" s="83"/>
      <c r="C35" s="84"/>
      <c r="D35" s="85"/>
      <c r="E35" s="12">
        <f>(E34*1.2)</f>
        <v>0</v>
      </c>
      <c r="G35" s="8"/>
    </row>
    <row r="36" spans="1:7" ht="18.649999999999999" customHeight="1" thickBot="1" x14ac:dyDescent="0.4">
      <c r="A36" s="79" t="s">
        <v>31</v>
      </c>
      <c r="B36" s="80"/>
      <c r="C36" s="81"/>
      <c r="D36" s="67"/>
      <c r="E36" s="11">
        <f>(E34+E35)</f>
        <v>0</v>
      </c>
      <c r="G36" s="8"/>
    </row>
    <row r="37" spans="1:7" ht="7" customHeight="1" x14ac:dyDescent="0.35">
      <c r="A37" s="6"/>
      <c r="B37" s="6"/>
      <c r="C37" s="6"/>
      <c r="D37" s="7"/>
      <c r="E37" s="7"/>
      <c r="G37" s="8"/>
    </row>
    <row r="38" spans="1:7" s="49" customFormat="1" ht="18.5" customHeight="1" thickBot="1" x14ac:dyDescent="0.4">
      <c r="A38" s="74" t="s">
        <v>32</v>
      </c>
      <c r="B38" s="75"/>
      <c r="C38" s="75"/>
      <c r="D38" s="75"/>
      <c r="E38" s="75"/>
      <c r="G38" s="50"/>
    </row>
    <row r="39" spans="1:7" ht="199" customHeight="1" thickBot="1" x14ac:dyDescent="0.4">
      <c r="A39" s="71" t="s">
        <v>36</v>
      </c>
      <c r="B39" s="72"/>
      <c r="C39" s="72"/>
      <c r="D39" s="73"/>
      <c r="E39" s="2"/>
      <c r="F39" s="55"/>
    </row>
    <row r="40" spans="1:7" ht="15.5" x14ac:dyDescent="0.35">
      <c r="A40" s="3"/>
      <c r="B40" s="9"/>
      <c r="C40" s="9"/>
      <c r="D40" s="2"/>
      <c r="E40" s="2"/>
    </row>
    <row r="41" spans="1:7" x14ac:dyDescent="0.35">
      <c r="A41" s="4"/>
      <c r="B41" s="4"/>
      <c r="C41" s="4"/>
    </row>
    <row r="42" spans="1:7" ht="15.5" x14ac:dyDescent="0.35">
      <c r="A42" s="5"/>
      <c r="B42" s="5"/>
      <c r="C42" s="5"/>
    </row>
    <row r="43" spans="1:7" ht="15.5" x14ac:dyDescent="0.35">
      <c r="A43" s="5"/>
      <c r="B43" s="5"/>
      <c r="C43" s="5"/>
    </row>
    <row r="44" spans="1:7" ht="15.5" x14ac:dyDescent="0.35">
      <c r="A44" s="5"/>
      <c r="B44" s="5"/>
      <c r="C44" s="5"/>
    </row>
    <row r="45" spans="1:7" ht="15.5" x14ac:dyDescent="0.35">
      <c r="A45" s="5"/>
      <c r="B45" s="5"/>
      <c r="C45" s="5"/>
    </row>
    <row r="46" spans="1:7" ht="15.5" x14ac:dyDescent="0.35">
      <c r="A46" s="5"/>
      <c r="B46" s="5"/>
      <c r="C46" s="5"/>
    </row>
  </sheetData>
  <mergeCells count="18">
    <mergeCell ref="A28:D28"/>
    <mergeCell ref="A34:D34"/>
    <mergeCell ref="A2:E2"/>
    <mergeCell ref="A1:E1"/>
    <mergeCell ref="A31:D31"/>
    <mergeCell ref="A4:E4"/>
    <mergeCell ref="A39:D39"/>
    <mergeCell ref="A38:E38"/>
    <mergeCell ref="A23:D23"/>
    <mergeCell ref="A36:D36"/>
    <mergeCell ref="A35:D35"/>
    <mergeCell ref="A25:E25"/>
    <mergeCell ref="B6:B17"/>
    <mergeCell ref="A30:D30"/>
    <mergeCell ref="A33:D33"/>
    <mergeCell ref="A20:E20"/>
    <mergeCell ref="A18:D18"/>
    <mergeCell ref="A32:D32"/>
  </mergeCells>
  <phoneticPr fontId="1" type="noConversion"/>
  <pageMargins left="0.35433070866141736" right="0.27559055118110237" top="0.39370078740157483" bottom="0.39370078740157483" header="0.31496062992125984" footer="0.23622047244094491"/>
  <pageSetup paperSize="258" scale="79" fitToWidth="0" orientation="portrait" horizontalDpi="300" verticalDpi="300" copies="5" r:id="rId1"/>
  <headerFooter>
    <oddFooter>&amp;RPage &amp;P sur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2025-544-DPGF-VDEF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DPGF</dc:title>
  <dc:creator>SAJ</dc:creator>
  <cp:lastModifiedBy>Marie-Laure BRUNEAU</cp:lastModifiedBy>
  <cp:lastPrinted>2025-12-01T14:29:39Z</cp:lastPrinted>
  <dcterms:created xsi:type="dcterms:W3CDTF">2022-01-07T09:09:47Z</dcterms:created>
  <dcterms:modified xsi:type="dcterms:W3CDTF">2025-12-02T11:05:31Z</dcterms:modified>
</cp:coreProperties>
</file>